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9440" windowHeight="12660"/>
  </bookViews>
  <sheets>
    <sheet name="Лист1" sheetId="1" r:id="rId1"/>
  </sheets>
  <definedNames>
    <definedName name="_GoBack" localSheetId="0">Лист1!$I$2</definedName>
  </definedNames>
  <calcPr calcId="145621"/>
</workbook>
</file>

<file path=xl/calcChain.xml><?xml version="1.0" encoding="utf-8"?>
<calcChain xmlns="http://schemas.openxmlformats.org/spreadsheetml/2006/main">
  <c r="S20" i="1" l="1"/>
  <c r="N20" i="1"/>
  <c r="I20" i="1"/>
  <c r="U19" i="1" l="1"/>
  <c r="Q19" i="1"/>
  <c r="M19" i="1"/>
  <c r="I19" i="1"/>
  <c r="E19" i="1"/>
  <c r="T19" i="1"/>
  <c r="P19" i="1"/>
  <c r="L19" i="1"/>
  <c r="F19" i="1"/>
  <c r="D19" i="1"/>
  <c r="W19" i="1"/>
  <c r="S19" i="1"/>
  <c r="O19" i="1"/>
  <c r="K19" i="1"/>
  <c r="H19" i="1"/>
  <c r="V19" i="1"/>
  <c r="N19" i="1"/>
  <c r="J19" i="1"/>
  <c r="G19" i="1"/>
  <c r="R19" i="1"/>
</calcChain>
</file>

<file path=xl/sharedStrings.xml><?xml version="1.0" encoding="utf-8"?>
<sst xmlns="http://schemas.openxmlformats.org/spreadsheetml/2006/main" count="34" uniqueCount="25">
  <si>
    <t>количество респондентов</t>
  </si>
  <si>
    <t>удовлетворенность качеством услуг</t>
  </si>
  <si>
    <t>до 18 лет</t>
  </si>
  <si>
    <t>от 18 до 30 лет</t>
  </si>
  <si>
    <t>от 30 до 45 лет</t>
  </si>
  <si>
    <t>от 45 до 60 лет</t>
  </si>
  <si>
    <t>старше 60 лет</t>
  </si>
  <si>
    <t>удовлетворен полностью</t>
  </si>
  <si>
    <t>скорее удовлетворен</t>
  </si>
  <si>
    <t>скорее не удовлетворен</t>
  </si>
  <si>
    <t>не удовлетворен</t>
  </si>
  <si>
    <t>затрудняюсь с ответом</t>
  </si>
  <si>
    <t>№ п/п</t>
  </si>
  <si>
    <t xml:space="preserve"> возраст респондентов</t>
  </si>
  <si>
    <t>Итого</t>
  </si>
  <si>
    <t>Наименование населенного пункта</t>
  </si>
  <si>
    <t>достаточность  услуг оказываемых учреждениями для удовлетворения культурных потребностей</t>
  </si>
  <si>
    <t>стремление  персонала идти навстречу пожеланиям посетителей в получении качественных и разнообразных услуг</t>
  </si>
  <si>
    <t>В процентном отношении</t>
  </si>
  <si>
    <t>Схема расчета:                                                               (удовлетворен полностью + (0,75*скорее удовлетворен))/(удовлетворен полность+скорее удовлетворен + скорее не удовлетворен + не удовлетворен). Примечание: респонденты, выбравшие вариант "затрудняюсь с ответом" в расчетной оценке не учитываются</t>
  </si>
  <si>
    <t>скорее  удовлетворен</t>
  </si>
  <si>
    <t xml:space="preserve"> Какие бы вы хотели получать дополнительные услуги, которых нет в ассортименте (перечне оказываемых услуг (работ)) учреждений</t>
  </si>
  <si>
    <t xml:space="preserve"> - организация выездных мероприятий по территориям Кондинского района;
- организация в районе гастролей профессиональных артистов
</t>
  </si>
  <si>
    <t>Опрос на сайте admkonda.ru                                                                  (жители района)</t>
  </si>
  <si>
    <t>Свод показателей анкетирования населения Кондинского района по предоставлению услуг  в 2023   году  (период со 02  августа  по 01 сентября  2023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</si>
</sst>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 applyAlignment="1">
      <alignment vertical="top"/>
    </xf>
    <xf numFmtId="0" fontId="0" fillId="2" borderId="0" xfId="0" applyFill="1"/>
    <xf numFmtId="0" fontId="2" fillId="2" borderId="27" xfId="0" applyFont="1" applyFill="1" applyBorder="1" applyAlignment="1">
      <alignment horizontal="center" vertical="center" textRotation="90" wrapText="1"/>
    </xf>
    <xf numFmtId="0" fontId="2" fillId="2" borderId="28" xfId="0" applyFont="1" applyFill="1" applyBorder="1" applyAlignment="1">
      <alignment horizontal="center" vertical="center" textRotation="90" wrapText="1"/>
    </xf>
    <xf numFmtId="0" fontId="2" fillId="2" borderId="29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ill="1" applyBorder="1"/>
    <xf numFmtId="0" fontId="1" fillId="2" borderId="0" xfId="0" applyFont="1" applyFill="1" applyBorder="1"/>
    <xf numFmtId="0" fontId="4" fillId="2" borderId="1" xfId="0" applyFont="1" applyFill="1" applyBorder="1"/>
    <xf numFmtId="0" fontId="2" fillId="2" borderId="8" xfId="0" applyFont="1" applyFill="1" applyBorder="1" applyAlignment="1">
      <alignment vertical="top"/>
    </xf>
    <xf numFmtId="0" fontId="4" fillId="2" borderId="8" xfId="0" applyFont="1" applyFill="1" applyBorder="1"/>
    <xf numFmtId="0" fontId="4" fillId="2" borderId="8" xfId="0" applyFont="1" applyFill="1" applyBorder="1" applyAlignment="1">
      <alignment vertical="top"/>
    </xf>
    <xf numFmtId="0" fontId="4" fillId="2" borderId="0" xfId="0" applyFont="1" applyFill="1"/>
    <xf numFmtId="0" fontId="4" fillId="2" borderId="8" xfId="0" applyFont="1" applyFill="1" applyBorder="1" applyAlignment="1">
      <alignment vertical="top" wrapText="1"/>
    </xf>
    <xf numFmtId="10" fontId="4" fillId="2" borderId="8" xfId="0" applyNumberFormat="1" applyFont="1" applyFill="1" applyBorder="1"/>
    <xf numFmtId="0" fontId="4" fillId="2" borderId="41" xfId="0" applyFont="1" applyFill="1" applyBorder="1"/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4" fillId="2" borderId="17" xfId="0" applyFont="1" applyFill="1" applyBorder="1" applyAlignment="1">
      <alignment vertical="top" wrapText="1"/>
    </xf>
    <xf numFmtId="0" fontId="4" fillId="2" borderId="18" xfId="0" applyFont="1" applyFill="1" applyBorder="1" applyAlignment="1">
      <alignment vertical="top" wrapText="1"/>
    </xf>
    <xf numFmtId="0" fontId="4" fillId="2" borderId="31" xfId="0" applyFont="1" applyFill="1" applyBorder="1" applyAlignment="1">
      <alignment vertical="top" wrapText="1"/>
    </xf>
    <xf numFmtId="0" fontId="3" fillId="2" borderId="27" xfId="0" applyFont="1" applyFill="1" applyBorder="1" applyAlignment="1">
      <alignment horizontal="center" vertical="center" textRotation="90" wrapText="1"/>
    </xf>
    <xf numFmtId="0" fontId="3" fillId="2" borderId="28" xfId="0" applyFont="1" applyFill="1" applyBorder="1" applyAlignment="1">
      <alignment horizontal="center" vertical="center" textRotation="90" wrapText="1"/>
    </xf>
    <xf numFmtId="0" fontId="3" fillId="2" borderId="29" xfId="0" applyFont="1" applyFill="1" applyBorder="1" applyAlignment="1">
      <alignment horizontal="center" vertical="center" textRotation="90" wrapText="1"/>
    </xf>
    <xf numFmtId="0" fontId="4" fillId="2" borderId="17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wrapText="1"/>
    </xf>
    <xf numFmtId="0" fontId="4" fillId="2" borderId="25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6" xfId="0" applyFont="1" applyFill="1" applyBorder="1" applyAlignment="1">
      <alignment horizontal="center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vertical="top" wrapText="1"/>
    </xf>
    <xf numFmtId="164" fontId="4" fillId="2" borderId="32" xfId="0" applyNumberFormat="1" applyFont="1" applyFill="1" applyBorder="1" applyAlignment="1">
      <alignment horizontal="center"/>
    </xf>
    <xf numFmtId="164" fontId="4" fillId="2" borderId="33" xfId="0" applyNumberFormat="1" applyFont="1" applyFill="1" applyBorder="1" applyAlignment="1">
      <alignment horizontal="center"/>
    </xf>
    <xf numFmtId="164" fontId="4" fillId="2" borderId="34" xfId="0" applyNumberFormat="1" applyFont="1" applyFill="1" applyBorder="1" applyAlignment="1">
      <alignment horizontal="center"/>
    </xf>
    <xf numFmtId="164" fontId="4" fillId="2" borderId="37" xfId="0" applyNumberFormat="1" applyFont="1" applyFill="1" applyBorder="1" applyAlignment="1">
      <alignment horizontal="center"/>
    </xf>
    <xf numFmtId="164" fontId="4" fillId="2" borderId="39" xfId="0" applyNumberFormat="1" applyFont="1" applyFill="1" applyBorder="1" applyAlignment="1">
      <alignment horizontal="center"/>
    </xf>
    <xf numFmtId="164" fontId="4" fillId="2" borderId="36" xfId="0" applyNumberFormat="1" applyFont="1" applyFill="1" applyBorder="1" applyAlignment="1">
      <alignment horizontal="center"/>
    </xf>
    <xf numFmtId="164" fontId="4" fillId="2" borderId="38" xfId="0" applyNumberFormat="1" applyFont="1" applyFill="1" applyBorder="1" applyAlignment="1">
      <alignment horizontal="center"/>
    </xf>
    <xf numFmtId="0" fontId="4" fillId="2" borderId="31" xfId="0" applyFont="1" applyFill="1" applyBorder="1" applyAlignment="1"/>
    <xf numFmtId="0" fontId="7" fillId="2" borderId="35" xfId="0" applyFont="1" applyFill="1" applyBorder="1" applyAlignment="1"/>
    <xf numFmtId="0" fontId="7" fillId="2" borderId="40" xfId="0" applyFont="1" applyFill="1" applyBorder="1" applyAlignment="1"/>
    <xf numFmtId="164" fontId="4" fillId="2" borderId="31" xfId="0" applyNumberFormat="1" applyFont="1" applyFill="1" applyBorder="1" applyAlignment="1">
      <alignment horizontal="center" vertical="center"/>
    </xf>
    <xf numFmtId="164" fontId="7" fillId="2" borderId="35" xfId="0" applyNumberFormat="1" applyFont="1" applyFill="1" applyBorder="1" applyAlignment="1">
      <alignment horizontal="center" vertical="center"/>
    </xf>
    <xf numFmtId="164" fontId="7" fillId="2" borderId="4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/>
    </xf>
    <xf numFmtId="0" fontId="5" fillId="2" borderId="16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1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tabSelected="1" topLeftCell="C1" workbookViewId="0">
      <selection activeCell="D20" sqref="D20:H20"/>
    </sheetView>
  </sheetViews>
  <sheetFormatPr defaultRowHeight="15" x14ac:dyDescent="0.25"/>
  <cols>
    <col min="1" max="1" width="4.42578125" style="1" customWidth="1"/>
    <col min="2" max="2" width="54.42578125" style="1" customWidth="1"/>
    <col min="3" max="3" width="7.140625" style="2" customWidth="1"/>
    <col min="4" max="4" width="8.140625" style="2" customWidth="1"/>
    <col min="5" max="5" width="8.5703125" style="2" customWidth="1"/>
    <col min="6" max="6" width="8.7109375" style="2" customWidth="1"/>
    <col min="7" max="7" width="8" style="2" customWidth="1"/>
    <col min="8" max="8" width="9" style="2" customWidth="1"/>
    <col min="9" max="10" width="8.28515625" style="2" customWidth="1"/>
    <col min="11" max="13" width="7.42578125" style="2" customWidth="1"/>
    <col min="14" max="14" width="8.5703125" style="2" customWidth="1"/>
    <col min="15" max="15" width="8.140625" style="2" customWidth="1"/>
    <col min="16" max="17" width="7.42578125" style="2" customWidth="1"/>
    <col min="18" max="18" width="10.140625" style="2" customWidth="1"/>
    <col min="19" max="19" width="9.28515625" style="2" customWidth="1"/>
    <col min="20" max="21" width="8" style="2" customWidth="1"/>
    <col min="22" max="22" width="7.28515625" style="2" customWidth="1"/>
    <col min="23" max="23" width="8.28515625" style="2" customWidth="1"/>
    <col min="24" max="24" width="47" style="2" customWidth="1"/>
    <col min="25" max="25" width="9.140625" style="2"/>
  </cols>
  <sheetData>
    <row r="1" spans="1:25" s="2" customFormat="1" ht="38.25" customHeight="1" thickBot="1" x14ac:dyDescent="0.35">
      <c r="A1" s="74" t="s">
        <v>24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</row>
    <row r="2" spans="1:25" s="7" customFormat="1" ht="58.5" customHeight="1" x14ac:dyDescent="0.25">
      <c r="A2" s="78" t="s">
        <v>12</v>
      </c>
      <c r="B2" s="76" t="s">
        <v>15</v>
      </c>
      <c r="C2" s="86" t="s">
        <v>0</v>
      </c>
      <c r="D2" s="80" t="s">
        <v>13</v>
      </c>
      <c r="E2" s="81"/>
      <c r="F2" s="81"/>
      <c r="G2" s="81"/>
      <c r="H2" s="82"/>
      <c r="I2" s="83" t="s">
        <v>16</v>
      </c>
      <c r="J2" s="84"/>
      <c r="K2" s="84"/>
      <c r="L2" s="84"/>
      <c r="M2" s="85"/>
      <c r="N2" s="88" t="s">
        <v>17</v>
      </c>
      <c r="O2" s="89"/>
      <c r="P2" s="89"/>
      <c r="Q2" s="89"/>
      <c r="R2" s="90"/>
      <c r="S2" s="80" t="s">
        <v>1</v>
      </c>
      <c r="T2" s="81"/>
      <c r="U2" s="81"/>
      <c r="V2" s="81"/>
      <c r="W2" s="82"/>
      <c r="X2" s="71" t="s">
        <v>21</v>
      </c>
    </row>
    <row r="3" spans="1:25" s="7" customFormat="1" ht="97.5" customHeight="1" thickBot="1" x14ac:dyDescent="0.3">
      <c r="A3" s="79"/>
      <c r="B3" s="77"/>
      <c r="C3" s="87"/>
      <c r="D3" s="24" t="s">
        <v>2</v>
      </c>
      <c r="E3" s="25" t="s">
        <v>3</v>
      </c>
      <c r="F3" s="25" t="s">
        <v>4</v>
      </c>
      <c r="G3" s="25" t="s">
        <v>5</v>
      </c>
      <c r="H3" s="26" t="s">
        <v>6</v>
      </c>
      <c r="I3" s="3" t="s">
        <v>7</v>
      </c>
      <c r="J3" s="4" t="s">
        <v>20</v>
      </c>
      <c r="K3" s="4" t="s">
        <v>9</v>
      </c>
      <c r="L3" s="4" t="s">
        <v>10</v>
      </c>
      <c r="M3" s="5" t="s">
        <v>11</v>
      </c>
      <c r="N3" s="24" t="s">
        <v>7</v>
      </c>
      <c r="O3" s="25" t="s">
        <v>8</v>
      </c>
      <c r="P3" s="25" t="s">
        <v>9</v>
      </c>
      <c r="Q3" s="25" t="s">
        <v>10</v>
      </c>
      <c r="R3" s="26" t="s">
        <v>11</v>
      </c>
      <c r="S3" s="3" t="s">
        <v>7</v>
      </c>
      <c r="T3" s="4" t="s">
        <v>8</v>
      </c>
      <c r="U3" s="4" t="s">
        <v>9</v>
      </c>
      <c r="V3" s="4" t="s">
        <v>10</v>
      </c>
      <c r="W3" s="5" t="s">
        <v>11</v>
      </c>
      <c r="X3" s="91"/>
    </row>
    <row r="4" spans="1:25" s="7" customFormat="1" ht="37.5" hidden="1" customHeight="1" x14ac:dyDescent="0.3">
      <c r="A4" s="19"/>
      <c r="B4" s="21"/>
      <c r="C4" s="27"/>
      <c r="D4" s="28"/>
      <c r="E4" s="29"/>
      <c r="F4" s="30"/>
      <c r="G4" s="30"/>
      <c r="H4" s="31"/>
      <c r="I4" s="32"/>
      <c r="J4" s="30"/>
      <c r="K4" s="30"/>
      <c r="L4" s="30"/>
      <c r="M4" s="31"/>
      <c r="N4" s="32"/>
      <c r="O4" s="30"/>
      <c r="P4" s="30"/>
      <c r="Q4" s="30"/>
      <c r="R4" s="31"/>
      <c r="S4" s="32"/>
      <c r="T4" s="30"/>
      <c r="U4" s="30"/>
      <c r="V4" s="30"/>
      <c r="W4" s="31"/>
      <c r="X4" s="71" t="s">
        <v>22</v>
      </c>
    </row>
    <row r="5" spans="1:25" s="7" customFormat="1" ht="18.75" hidden="1" x14ac:dyDescent="0.3">
      <c r="A5" s="20"/>
      <c r="B5" s="22"/>
      <c r="C5" s="33"/>
      <c r="D5" s="42"/>
      <c r="E5" s="43"/>
      <c r="F5" s="35"/>
      <c r="G5" s="35"/>
      <c r="H5" s="36"/>
      <c r="I5" s="34"/>
      <c r="J5" s="35"/>
      <c r="K5" s="35"/>
      <c r="L5" s="35"/>
      <c r="M5" s="36"/>
      <c r="N5" s="34"/>
      <c r="O5" s="35"/>
      <c r="P5" s="35"/>
      <c r="Q5" s="35"/>
      <c r="R5" s="36"/>
      <c r="S5" s="34"/>
      <c r="T5" s="35"/>
      <c r="U5" s="35"/>
      <c r="V5" s="35"/>
      <c r="W5" s="36"/>
      <c r="X5" s="72"/>
    </row>
    <row r="6" spans="1:25" s="7" customFormat="1" ht="18.75" hidden="1" x14ac:dyDescent="0.3">
      <c r="A6" s="20"/>
      <c r="B6" s="22"/>
      <c r="C6" s="33"/>
      <c r="D6" s="44"/>
      <c r="E6" s="35"/>
      <c r="F6" s="35"/>
      <c r="G6" s="35"/>
      <c r="H6" s="45"/>
      <c r="I6" s="35"/>
      <c r="J6" s="35"/>
      <c r="K6" s="35"/>
      <c r="L6" s="35"/>
      <c r="M6" s="46"/>
      <c r="N6" s="44"/>
      <c r="O6" s="35"/>
      <c r="P6" s="35"/>
      <c r="Q6" s="35"/>
      <c r="R6" s="46"/>
      <c r="S6" s="44"/>
      <c r="T6" s="35"/>
      <c r="U6" s="35"/>
      <c r="V6" s="35"/>
      <c r="W6" s="46"/>
      <c r="X6" s="72"/>
      <c r="Y6" s="6"/>
    </row>
    <row r="7" spans="1:25" s="7" customFormat="1" ht="18.75" hidden="1" x14ac:dyDescent="0.3">
      <c r="A7" s="20"/>
      <c r="B7" s="22"/>
      <c r="C7" s="33"/>
      <c r="D7" s="34"/>
      <c r="E7" s="35"/>
      <c r="F7" s="35"/>
      <c r="G7" s="35"/>
      <c r="H7" s="36"/>
      <c r="I7" s="34"/>
      <c r="J7" s="35"/>
      <c r="K7" s="35"/>
      <c r="L7" s="35"/>
      <c r="M7" s="36"/>
      <c r="N7" s="34"/>
      <c r="O7" s="35"/>
      <c r="P7" s="35"/>
      <c r="Q7" s="35"/>
      <c r="R7" s="36"/>
      <c r="S7" s="34"/>
      <c r="T7" s="35"/>
      <c r="U7" s="35"/>
      <c r="V7" s="35"/>
      <c r="W7" s="36"/>
      <c r="X7" s="72"/>
    </row>
    <row r="8" spans="1:25" s="7" customFormat="1" ht="18.75" hidden="1" x14ac:dyDescent="0.3">
      <c r="A8" s="20"/>
      <c r="B8" s="22"/>
      <c r="C8" s="33"/>
      <c r="D8" s="34"/>
      <c r="E8" s="35"/>
      <c r="F8" s="35"/>
      <c r="G8" s="35"/>
      <c r="H8" s="36"/>
      <c r="I8" s="34"/>
      <c r="J8" s="35"/>
      <c r="K8" s="35"/>
      <c r="L8" s="35"/>
      <c r="M8" s="36"/>
      <c r="N8" s="34"/>
      <c r="O8" s="35"/>
      <c r="P8" s="35"/>
      <c r="Q8" s="35"/>
      <c r="R8" s="36"/>
      <c r="S8" s="34"/>
      <c r="T8" s="35"/>
      <c r="U8" s="35"/>
      <c r="V8" s="35"/>
      <c r="W8" s="36"/>
      <c r="X8" s="72"/>
    </row>
    <row r="9" spans="1:25" s="7" customFormat="1" ht="18.75" hidden="1" x14ac:dyDescent="0.3">
      <c r="A9" s="20"/>
      <c r="B9" s="22"/>
      <c r="C9" s="33"/>
      <c r="D9" s="44"/>
      <c r="E9" s="35"/>
      <c r="F9" s="35"/>
      <c r="G9" s="35"/>
      <c r="H9" s="46"/>
      <c r="I9" s="44"/>
      <c r="J9" s="35"/>
      <c r="K9" s="35"/>
      <c r="L9" s="35"/>
      <c r="M9" s="46"/>
      <c r="N9" s="44"/>
      <c r="O9" s="35"/>
      <c r="P9" s="35"/>
      <c r="Q9" s="35"/>
      <c r="R9" s="46"/>
      <c r="S9" s="44"/>
      <c r="T9" s="35"/>
      <c r="U9" s="35"/>
      <c r="V9" s="35"/>
      <c r="W9" s="46"/>
      <c r="X9" s="72"/>
    </row>
    <row r="10" spans="1:25" s="7" customFormat="1" ht="42.75" hidden="1" customHeight="1" x14ac:dyDescent="0.3">
      <c r="A10" s="20"/>
      <c r="B10" s="22"/>
      <c r="C10" s="33"/>
      <c r="D10" s="44"/>
      <c r="E10" s="35"/>
      <c r="F10" s="35"/>
      <c r="G10" s="35"/>
      <c r="H10" s="46"/>
      <c r="I10" s="44"/>
      <c r="J10" s="35"/>
      <c r="K10" s="35"/>
      <c r="L10" s="35"/>
      <c r="M10" s="46"/>
      <c r="N10" s="44"/>
      <c r="O10" s="35"/>
      <c r="P10" s="35"/>
      <c r="Q10" s="35"/>
      <c r="R10" s="46"/>
      <c r="S10" s="44"/>
      <c r="T10" s="35"/>
      <c r="U10" s="35"/>
      <c r="V10" s="35"/>
      <c r="W10" s="46"/>
      <c r="X10" s="72"/>
    </row>
    <row r="11" spans="1:25" s="7" customFormat="1" ht="18.75" hidden="1" x14ac:dyDescent="0.3">
      <c r="A11" s="20"/>
      <c r="B11" s="22"/>
      <c r="C11" s="33"/>
      <c r="D11" s="37"/>
      <c r="E11" s="38"/>
      <c r="F11" s="38"/>
      <c r="G11" s="38"/>
      <c r="H11" s="39"/>
      <c r="I11" s="37"/>
      <c r="J11" s="38"/>
      <c r="K11" s="38"/>
      <c r="L11" s="38"/>
      <c r="M11" s="39"/>
      <c r="N11" s="37"/>
      <c r="O11" s="38"/>
      <c r="P11" s="38"/>
      <c r="Q11" s="38"/>
      <c r="R11" s="39"/>
      <c r="S11" s="37"/>
      <c r="T11" s="38"/>
      <c r="U11" s="38"/>
      <c r="V11" s="38"/>
      <c r="W11" s="39"/>
      <c r="X11" s="72"/>
    </row>
    <row r="12" spans="1:25" s="7" customFormat="1" ht="18.75" hidden="1" x14ac:dyDescent="0.3">
      <c r="A12" s="20"/>
      <c r="B12" s="22"/>
      <c r="C12" s="33"/>
      <c r="D12" s="44"/>
      <c r="E12" s="35"/>
      <c r="F12" s="35"/>
      <c r="G12" s="35"/>
      <c r="H12" s="46"/>
      <c r="I12" s="44"/>
      <c r="J12" s="35"/>
      <c r="K12" s="35"/>
      <c r="L12" s="35"/>
      <c r="M12" s="46"/>
      <c r="N12" s="44"/>
      <c r="O12" s="35"/>
      <c r="P12" s="35"/>
      <c r="Q12" s="35"/>
      <c r="R12" s="46"/>
      <c r="S12" s="44"/>
      <c r="T12" s="35"/>
      <c r="U12" s="35"/>
      <c r="V12" s="35"/>
      <c r="W12" s="46"/>
      <c r="X12" s="72"/>
    </row>
    <row r="13" spans="1:25" s="7" customFormat="1" ht="18.75" hidden="1" x14ac:dyDescent="0.3">
      <c r="A13" s="20"/>
      <c r="B13" s="22"/>
      <c r="C13" s="47"/>
      <c r="D13" s="48"/>
      <c r="E13" s="49"/>
      <c r="F13" s="49"/>
      <c r="G13" s="49"/>
      <c r="H13" s="50"/>
      <c r="I13" s="48"/>
      <c r="J13" s="49"/>
      <c r="K13" s="49"/>
      <c r="L13" s="49"/>
      <c r="M13" s="50"/>
      <c r="N13" s="48"/>
      <c r="O13" s="49"/>
      <c r="P13" s="49"/>
      <c r="Q13" s="49"/>
      <c r="R13" s="50"/>
      <c r="S13" s="48"/>
      <c r="T13" s="49"/>
      <c r="U13" s="49"/>
      <c r="V13" s="49"/>
      <c r="W13" s="50"/>
      <c r="X13" s="72"/>
    </row>
    <row r="14" spans="1:25" s="8" customFormat="1" ht="18.75" hidden="1" x14ac:dyDescent="0.3">
      <c r="A14" s="51"/>
      <c r="B14" s="22"/>
      <c r="C14" s="52"/>
      <c r="D14" s="53"/>
      <c r="E14" s="54"/>
      <c r="F14" s="54"/>
      <c r="G14" s="54"/>
      <c r="H14" s="55"/>
      <c r="I14" s="53"/>
      <c r="J14" s="54"/>
      <c r="K14" s="54"/>
      <c r="L14" s="54"/>
      <c r="M14" s="55"/>
      <c r="N14" s="53"/>
      <c r="O14" s="54"/>
      <c r="P14" s="54"/>
      <c r="Q14" s="54"/>
      <c r="R14" s="55"/>
      <c r="S14" s="53"/>
      <c r="T14" s="54"/>
      <c r="U14" s="54"/>
      <c r="V14" s="54"/>
      <c r="W14" s="55"/>
      <c r="X14" s="72"/>
    </row>
    <row r="15" spans="1:25" s="8" customFormat="1" ht="18.75" hidden="1" x14ac:dyDescent="0.3">
      <c r="A15" s="56"/>
      <c r="B15" s="57"/>
      <c r="C15" s="52"/>
      <c r="D15" s="53"/>
      <c r="E15" s="54"/>
      <c r="F15" s="54"/>
      <c r="G15" s="54"/>
      <c r="H15" s="55"/>
      <c r="I15" s="53"/>
      <c r="J15" s="54"/>
      <c r="K15" s="54"/>
      <c r="L15" s="54"/>
      <c r="M15" s="55"/>
      <c r="N15" s="53"/>
      <c r="O15" s="54"/>
      <c r="P15" s="54"/>
      <c r="Q15" s="54"/>
      <c r="R15" s="55"/>
      <c r="S15" s="53"/>
      <c r="T15" s="54"/>
      <c r="U15" s="54"/>
      <c r="V15" s="54"/>
      <c r="W15" s="55"/>
      <c r="X15" s="72"/>
    </row>
    <row r="16" spans="1:25" s="8" customFormat="1" ht="18.75" hidden="1" x14ac:dyDescent="0.3">
      <c r="A16" s="56"/>
      <c r="B16" s="57"/>
      <c r="C16" s="52"/>
      <c r="D16" s="53"/>
      <c r="E16" s="54"/>
      <c r="F16" s="54"/>
      <c r="G16" s="54"/>
      <c r="H16" s="55"/>
      <c r="I16" s="53"/>
      <c r="J16" s="54"/>
      <c r="K16" s="54"/>
      <c r="L16" s="54"/>
      <c r="M16" s="55"/>
      <c r="N16" s="53"/>
      <c r="O16" s="54"/>
      <c r="P16" s="54"/>
      <c r="Q16" s="54"/>
      <c r="R16" s="55"/>
      <c r="S16" s="53"/>
      <c r="T16" s="54"/>
      <c r="U16" s="54"/>
      <c r="V16" s="54"/>
      <c r="W16" s="55"/>
      <c r="X16" s="72"/>
    </row>
    <row r="17" spans="1:24" s="8" customFormat="1" ht="120.75" customHeight="1" thickBot="1" x14ac:dyDescent="0.35">
      <c r="A17" s="56"/>
      <c r="B17" s="57" t="s">
        <v>23</v>
      </c>
      <c r="C17" s="52"/>
      <c r="D17" s="53"/>
      <c r="E17" s="54"/>
      <c r="F17" s="54"/>
      <c r="G17" s="54"/>
      <c r="H17" s="55"/>
      <c r="I17" s="53"/>
      <c r="J17" s="54"/>
      <c r="K17" s="54"/>
      <c r="L17" s="54"/>
      <c r="M17" s="55"/>
      <c r="N17" s="53"/>
      <c r="O17" s="54"/>
      <c r="P17" s="54"/>
      <c r="Q17" s="54"/>
      <c r="R17" s="55"/>
      <c r="S17" s="53"/>
      <c r="T17" s="54"/>
      <c r="U17" s="54"/>
      <c r="V17" s="54"/>
      <c r="W17" s="55"/>
      <c r="X17" s="72"/>
    </row>
    <row r="18" spans="1:24" s="7" customFormat="1" ht="19.5" thickBot="1" x14ac:dyDescent="0.35">
      <c r="A18" s="12"/>
      <c r="B18" s="23" t="s">
        <v>14</v>
      </c>
      <c r="C18" s="40">
        <v>91</v>
      </c>
      <c r="D18" s="40">
        <v>1</v>
      </c>
      <c r="E18" s="40">
        <v>10</v>
      </c>
      <c r="F18" s="40">
        <v>39</v>
      </c>
      <c r="G18" s="40">
        <v>32</v>
      </c>
      <c r="H18" s="40">
        <v>9</v>
      </c>
      <c r="I18" s="41">
        <v>64</v>
      </c>
      <c r="J18" s="41">
        <v>20</v>
      </c>
      <c r="K18" s="41">
        <v>2</v>
      </c>
      <c r="L18" s="41">
        <v>4</v>
      </c>
      <c r="M18" s="41">
        <v>1</v>
      </c>
      <c r="N18" s="41">
        <v>70</v>
      </c>
      <c r="O18" s="41">
        <v>17</v>
      </c>
      <c r="P18" s="41">
        <v>0</v>
      </c>
      <c r="Q18" s="41">
        <v>3</v>
      </c>
      <c r="R18" s="41">
        <v>1</v>
      </c>
      <c r="S18" s="41">
        <v>65</v>
      </c>
      <c r="T18" s="41">
        <v>23</v>
      </c>
      <c r="U18" s="41">
        <v>0</v>
      </c>
      <c r="V18" s="41">
        <v>3</v>
      </c>
      <c r="W18" s="41">
        <v>0</v>
      </c>
      <c r="X18" s="73"/>
    </row>
    <row r="19" spans="1:24" s="2" customFormat="1" ht="22.5" customHeight="1" thickBot="1" x14ac:dyDescent="0.35">
      <c r="A19" s="14"/>
      <c r="B19" s="16" t="s">
        <v>18</v>
      </c>
      <c r="C19" s="13"/>
      <c r="D19" s="58">
        <f>100/C18*D18%</f>
        <v>1.098901098901099E-2</v>
      </c>
      <c r="E19" s="59">
        <f>100/C18*E18%</f>
        <v>0.1098901098901099</v>
      </c>
      <c r="F19" s="59">
        <f>100/C18*F18%</f>
        <v>0.4285714285714286</v>
      </c>
      <c r="G19" s="59">
        <f>100/C18*G18%</f>
        <v>0.35164835164835168</v>
      </c>
      <c r="H19" s="60">
        <f>100/C18*H18%</f>
        <v>9.8901098901098911E-2</v>
      </c>
      <c r="I19" s="61">
        <f>100/C18*I18%</f>
        <v>0.70329670329670335</v>
      </c>
      <c r="J19" s="61">
        <f>100/C18*J18%</f>
        <v>0.2197802197802198</v>
      </c>
      <c r="K19" s="61">
        <f>100/C18*K18%</f>
        <v>2.197802197802198E-2</v>
      </c>
      <c r="L19" s="61">
        <f>100/C18*L18%</f>
        <v>4.3956043956043959E-2</v>
      </c>
      <c r="M19" s="62">
        <f>100/C18*M18%</f>
        <v>1.098901098901099E-2</v>
      </c>
      <c r="N19" s="63">
        <f>100/C18*N18%</f>
        <v>0.76923076923076927</v>
      </c>
      <c r="O19" s="61">
        <f>100/C18*O18%</f>
        <v>0.18681318681318684</v>
      </c>
      <c r="P19" s="61">
        <f>100/C18*P18%</f>
        <v>0</v>
      </c>
      <c r="Q19" s="61">
        <f>100/C18*Q18%</f>
        <v>3.2967032967032968E-2</v>
      </c>
      <c r="R19" s="64">
        <f>100/C18*R18%</f>
        <v>1.098901098901099E-2</v>
      </c>
      <c r="S19" s="63">
        <f>100/C18*S18%</f>
        <v>0.71428571428571441</v>
      </c>
      <c r="T19" s="61">
        <f>100/C18*T18%</f>
        <v>0.25274725274725279</v>
      </c>
      <c r="U19" s="61">
        <f>100/C18*U18%</f>
        <v>0</v>
      </c>
      <c r="V19" s="61">
        <f>100/C18*V18%</f>
        <v>3.2967032967032968E-2</v>
      </c>
      <c r="W19" s="64">
        <f>100/C18*W18%</f>
        <v>0</v>
      </c>
      <c r="X19" s="18"/>
    </row>
    <row r="20" spans="1:24" s="15" customFormat="1" ht="154.5" customHeight="1" thickBot="1" x14ac:dyDescent="0.35">
      <c r="A20" s="14"/>
      <c r="B20" s="16" t="s">
        <v>19</v>
      </c>
      <c r="C20" s="17"/>
      <c r="D20" s="65"/>
      <c r="E20" s="66"/>
      <c r="F20" s="66"/>
      <c r="G20" s="66"/>
      <c r="H20" s="67"/>
      <c r="I20" s="68">
        <f>(I18+(0.75*J18))/(I18+J18+K18+L18)</f>
        <v>0.87777777777777777</v>
      </c>
      <c r="J20" s="69"/>
      <c r="K20" s="69"/>
      <c r="L20" s="69"/>
      <c r="M20" s="70"/>
      <c r="N20" s="68">
        <f>(N18+(0.75*O18))/(N18+O18+P18+Q18)</f>
        <v>0.9194444444444444</v>
      </c>
      <c r="O20" s="69"/>
      <c r="P20" s="69"/>
      <c r="Q20" s="69"/>
      <c r="R20" s="70"/>
      <c r="S20" s="68">
        <f>(S18+(0.75*T18))/(S18+T18+U18+V18)</f>
        <v>0.90384615384615385</v>
      </c>
      <c r="T20" s="69"/>
      <c r="U20" s="69"/>
      <c r="V20" s="69"/>
      <c r="W20" s="70"/>
      <c r="X20" s="11"/>
    </row>
    <row r="21" spans="1:24" s="2" customFormat="1" x14ac:dyDescent="0.25">
      <c r="A21" s="1"/>
      <c r="B21" s="1"/>
      <c r="C21" s="9"/>
    </row>
    <row r="22" spans="1:24" s="2" customFormat="1" x14ac:dyDescent="0.25">
      <c r="A22" s="1"/>
      <c r="B22" s="1"/>
      <c r="C22" s="9"/>
    </row>
    <row r="23" spans="1:24" s="2" customFormat="1" x14ac:dyDescent="0.25">
      <c r="A23" s="1"/>
      <c r="B23" s="1"/>
      <c r="C23" s="10"/>
    </row>
    <row r="24" spans="1:24" s="2" customFormat="1" x14ac:dyDescent="0.25">
      <c r="A24" s="1"/>
      <c r="B24" s="1"/>
      <c r="C24" s="10"/>
    </row>
    <row r="25" spans="1:24" s="2" customFormat="1" x14ac:dyDescent="0.25">
      <c r="A25" s="1"/>
      <c r="B25" s="1"/>
      <c r="C25" s="10"/>
    </row>
    <row r="26" spans="1:24" s="2" customFormat="1" x14ac:dyDescent="0.25">
      <c r="A26" s="1"/>
      <c r="B26" s="1"/>
      <c r="C26" s="9"/>
    </row>
    <row r="27" spans="1:24" x14ac:dyDescent="0.25">
      <c r="C27" s="9"/>
    </row>
    <row r="28" spans="1:24" x14ac:dyDescent="0.25">
      <c r="C28" s="9"/>
    </row>
    <row r="29" spans="1:24" x14ac:dyDescent="0.25">
      <c r="C29" s="10"/>
    </row>
    <row r="30" spans="1:24" x14ac:dyDescent="0.25">
      <c r="C30" s="10"/>
    </row>
    <row r="31" spans="1:24" x14ac:dyDescent="0.25">
      <c r="C31" s="10"/>
    </row>
    <row r="32" spans="1:24" x14ac:dyDescent="0.25">
      <c r="C32" s="9"/>
    </row>
    <row r="33" spans="3:3" x14ac:dyDescent="0.25">
      <c r="C33" s="10"/>
    </row>
    <row r="34" spans="3:3" x14ac:dyDescent="0.25">
      <c r="C34" s="10"/>
    </row>
    <row r="35" spans="3:3" x14ac:dyDescent="0.25">
      <c r="C35" s="10"/>
    </row>
    <row r="36" spans="3:3" x14ac:dyDescent="0.25">
      <c r="C36" s="10"/>
    </row>
    <row r="37" spans="3:3" x14ac:dyDescent="0.25">
      <c r="C37" s="9"/>
    </row>
    <row r="38" spans="3:3" x14ac:dyDescent="0.25">
      <c r="C38" s="9"/>
    </row>
    <row r="39" spans="3:3" x14ac:dyDescent="0.25">
      <c r="C39" s="10"/>
    </row>
    <row r="40" spans="3:3" x14ac:dyDescent="0.25">
      <c r="C40" s="10"/>
    </row>
    <row r="41" spans="3:3" x14ac:dyDescent="0.25">
      <c r="C41" s="10"/>
    </row>
    <row r="42" spans="3:3" x14ac:dyDescent="0.25">
      <c r="C42" s="9"/>
    </row>
    <row r="43" spans="3:3" x14ac:dyDescent="0.25">
      <c r="C43" s="9"/>
    </row>
  </sheetData>
  <mergeCells count="14">
    <mergeCell ref="A1:X1"/>
    <mergeCell ref="B2:B3"/>
    <mergeCell ref="A2:A3"/>
    <mergeCell ref="D2:H2"/>
    <mergeCell ref="I2:M2"/>
    <mergeCell ref="C2:C3"/>
    <mergeCell ref="N2:R2"/>
    <mergeCell ref="S2:W2"/>
    <mergeCell ref="X2:X3"/>
    <mergeCell ref="D20:H20"/>
    <mergeCell ref="I20:M20"/>
    <mergeCell ref="N20:R20"/>
    <mergeCell ref="S20:W20"/>
    <mergeCell ref="X4:X18"/>
  </mergeCells>
  <pageMargins left="0.31496062992125984" right="0.31496062992125984" top="0.15748031496062992" bottom="0.15748031496062992" header="0.31496062992125984" footer="0.31496062992125984"/>
  <pageSetup paperSize="9" scale="4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2023-10-06T05:17:43Z</dcterms:modified>
</cp:coreProperties>
</file>